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ассигн!$13:$15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/>
  <c r="V72"/>
  <c r="V100" s="1"/>
  <c r="V38"/>
  <c r="V25"/>
  <c r="U16"/>
  <c r="U72"/>
  <c r="U38"/>
  <c r="U25"/>
  <c r="S72"/>
  <c r="S38"/>
  <c r="S16" s="1"/>
  <c r="S25"/>
  <c r="U100"/>
  <c r="S88"/>
  <c r="S84"/>
  <c r="S83" l="1"/>
  <c r="S100"/>
</calcChain>
</file>

<file path=xl/sharedStrings.xml><?xml version="1.0" encoding="utf-8"?>
<sst xmlns="http://schemas.openxmlformats.org/spreadsheetml/2006/main" count="278" uniqueCount="81">
  <si>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</si>
  <si>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</si>
  <si>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</si>
  <si>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</si>
  <si>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</si>
  <si>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</si>
  <si>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</si>
  <si>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</si>
  <si>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</si>
  <si>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</si>
  <si>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Непрограммные направления районного бюджета</t>
  </si>
  <si>
    <t>99.0.00.00000</t>
  </si>
  <si>
    <t/>
  </si>
  <si>
    <t>Расходы на оплату труда председателя представительного органа местного самоуправления</t>
  </si>
  <si>
    <t>99.0.00.04110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</si>
  <si>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</si>
  <si>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</si>
  <si>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</si>
  <si>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Расходы на обеспечение функционирования высшего должностного лица муниципального района</t>
  </si>
  <si>
    <t>99.0.00.10010</t>
  </si>
  <si>
    <t>Расходы на обеспечение выполнения функций муниципальных органов власти</t>
  </si>
  <si>
    <t>99.0.00.10030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</si>
  <si>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</si>
  <si>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</si>
  <si>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</si>
  <si>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</si>
  <si>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</si>
  <si>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</si>
  <si>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Расходы на обеспечение функций контрольно- счетного органа</t>
  </si>
  <si>
    <t>99.0.00.10040</t>
  </si>
  <si>
    <t>Межбюджетные трансферты</t>
  </si>
  <si>
    <t>Иные межбюджетные трансферты</t>
  </si>
  <si>
    <t>540</t>
  </si>
  <si>
    <t>Резервный фонд администрации муцниципальных образований</t>
  </si>
  <si>
    <t>99.0.00.10080</t>
  </si>
  <si>
    <t>Резервные средства</t>
  </si>
  <si>
    <t>870</t>
  </si>
  <si>
    <t>Мероприяти, на обеспечение деятельности подведомстренных учреждений культуры</t>
  </si>
  <si>
    <t>99.0.00.10110</t>
  </si>
  <si>
    <t>Расходы на выплаты персоналу казенных учреждений</t>
  </si>
  <si>
    <t>110</t>
  </si>
  <si>
    <t>Предупреждение и ликвидация чрезвычайных ситуаций</t>
  </si>
  <si>
    <t>99.0.00.11010</t>
  </si>
  <si>
    <t>Мероприятия, направленные на развитие муниципальных дорог за счет средств "Дорожного фонда"</t>
  </si>
  <si>
    <t>99.0.00.12050</t>
  </si>
  <si>
    <t>Уличное освещение</t>
  </si>
  <si>
    <t>99.0.00.15010</t>
  </si>
  <si>
    <t>Содержание мест захоронения</t>
  </si>
  <si>
    <t>99.0.00.15030</t>
  </si>
  <si>
    <t>Прочие мероприятия в области благоустройства городских и сельских поселений</t>
  </si>
  <si>
    <t>99.0.00.15040</t>
  </si>
  <si>
    <t>Доплаты к пенсиям муниципальных служащих</t>
  </si>
  <si>
    <t>99.0.00.17100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</si>
  <si>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</si>
  <si>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</si>
  <si>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</si>
  <si>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Мероприятия в области физической культуры и спорта</t>
  </si>
  <si>
    <t>99.0.00.18310</t>
  </si>
  <si>
    <t>Осуществление первичного воинского учета на территориях, где отсутствуют военные комиссариаты</t>
  </si>
  <si>
    <t>99.0.00.51180</t>
  </si>
  <si>
    <t>Решение вопросов в сфере административных правонарушений</t>
  </si>
  <si>
    <t>99.0.00.70190</t>
  </si>
  <si>
    <t>Обеспечение сбалансированности бюджета</t>
  </si>
  <si>
    <t>99.0.00.70510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</si>
  <si>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</si>
  <si>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</si>
  <si>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Итого расходов</t>
  </si>
  <si>
    <t>Сумма на 2023 год</t>
  </si>
  <si>
    <t>Сумма на 2024 год</t>
  </si>
  <si>
    <t>тыс.руб.</t>
  </si>
  <si>
    <t>Приложение 3
                                           к решению сессии Совета депутатов Вьюнского сельсовета Колыванского района Новосибирской области "О бюджете Вьюнского сельсовета Колыванского района Новосибирской области на 2023 год и плановый период 2024 и 2025 годов"</t>
  </si>
  <si>
    <t>Распределение бюджетных ассигнований бюджета Вьюнского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</si>
  <si>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</si>
  <si>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99.0.00.15430</t>
  </si>
  <si>
    <t>Мероприятие за счет средств муниципальной программы " Профилактика терроризма и противодействие экстремизма на территории Колыванского района Новосибирской области"на 2023год и плановый период 2024 и 2025 годов</t>
  </si>
  <si>
    <t>99.0.00.11050</t>
  </si>
  <si>
    <t>Мероприятия за счет средств муниципальной программы " Комплексные меры противодействия злоупотреблению наркотиками и их незаконному обороту на 2023-2025 годы»</t>
  </si>
  <si>
    <t>99.0.00.70240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</si>
  <si>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государственной программы "Управление финансами в Новосибирской области"</t>
  </si>
  <si>
    <t>99.0.00.S0240</t>
  </si>
  <si>
    <t>Софинансирование субсидии местным бюджетам на реализацию проектов развития территорий муниципальных образований НСО, основанных на местных инициативах в рамках государственной программы "Управление финансами в Новосибирской области"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</si>
</sst>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##,##0.000;[Red]\-##,##0.000"/>
  </numFmts>
  <fonts count="10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7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8" fillId="0" borderId="12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169" fontId="1" fillId="0" borderId="0" xfId="0" applyNumberFormat="1" applyFont="1" applyFill="1" applyBorder="1" applyAlignment="1" applyProtection="1">
      <alignment wrapText="1"/>
      <protection hidden="1"/>
    </xf>
    <xf numFmtId="168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/>
    <xf numFmtId="0" fontId="7" fillId="0" borderId="0" xfId="0" applyFont="1" applyAlignment="1">
      <alignment vertical="top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0"/>
  <sheetViews>
    <sheetView tabSelected="1" view="pageBreakPreview" topLeftCell="A96" zoomScale="110" zoomScaleSheetLayoutView="110" workbookViewId="0">
      <selection activeCell="U54" sqref="U5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.140625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54" t="s">
        <v>70</v>
      </c>
      <c r="T1" s="55"/>
      <c r="U1" s="55"/>
      <c r="V1" s="55"/>
      <c r="W1" s="27"/>
      <c r="X1" s="27"/>
      <c r="Y1" s="27"/>
    </row>
    <row r="2" spans="1:25" ht="14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55"/>
      <c r="T2" s="55"/>
      <c r="U2" s="55"/>
      <c r="V2" s="55"/>
      <c r="W2" s="27"/>
      <c r="X2" s="27"/>
      <c r="Y2" s="27"/>
    </row>
    <row r="3" spans="1:25" ht="14.2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5"/>
      <c r="T3" s="55"/>
      <c r="U3" s="55"/>
      <c r="V3" s="55"/>
      <c r="W3" s="27"/>
      <c r="X3" s="27"/>
      <c r="Y3" s="27"/>
    </row>
    <row r="4" spans="1:25" ht="14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55"/>
      <c r="T4" s="55"/>
      <c r="U4" s="55"/>
      <c r="V4" s="55"/>
      <c r="W4" s="28"/>
      <c r="X4" s="28"/>
      <c r="Y4" s="28"/>
    </row>
    <row r="5" spans="1:25" ht="34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55"/>
      <c r="T5" s="55"/>
      <c r="U5" s="55"/>
      <c r="V5" s="55"/>
      <c r="W5" s="28"/>
      <c r="X5" s="28"/>
      <c r="Y5" s="28"/>
    </row>
    <row r="6" spans="1:25" ht="30.7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30"/>
      <c r="T6" s="30"/>
      <c r="U6" s="30"/>
      <c r="V6" s="30"/>
      <c r="W6" s="28"/>
      <c r="X6" s="28"/>
      <c r="Y6" s="28"/>
    </row>
    <row r="7" spans="1:25" ht="14.2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30"/>
      <c r="T7" s="30"/>
      <c r="U7" s="30"/>
      <c r="V7" s="30"/>
      <c r="W7" s="28"/>
      <c r="X7" s="28"/>
      <c r="Y7" s="28"/>
    </row>
    <row r="8" spans="1:25" ht="14.2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62" t="s">
        <v>71</v>
      </c>
      <c r="O8" s="55"/>
      <c r="P8" s="55"/>
      <c r="Q8" s="55"/>
      <c r="R8" s="55"/>
      <c r="S8" s="55"/>
      <c r="T8" s="55"/>
      <c r="U8" s="55"/>
      <c r="V8" s="55"/>
      <c r="W8" s="28"/>
      <c r="X8" s="28"/>
      <c r="Y8" s="28"/>
    </row>
    <row r="9" spans="1:25" ht="14.2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55"/>
      <c r="O9" s="55"/>
      <c r="P9" s="55"/>
      <c r="Q9" s="55"/>
      <c r="R9" s="55"/>
      <c r="S9" s="55"/>
      <c r="T9" s="55"/>
      <c r="U9" s="55"/>
      <c r="V9" s="55"/>
      <c r="W9" s="28"/>
      <c r="X9" s="28"/>
      <c r="Y9" s="28"/>
    </row>
    <row r="10" spans="1:25" ht="54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8"/>
      <c r="N10" s="55"/>
      <c r="O10" s="55"/>
      <c r="P10" s="55"/>
      <c r="Q10" s="55"/>
      <c r="R10" s="55"/>
      <c r="S10" s="55"/>
      <c r="T10" s="55"/>
      <c r="U10" s="55"/>
      <c r="V10" s="55"/>
      <c r="W10" s="29"/>
      <c r="X10" s="28"/>
      <c r="Y10" s="28"/>
    </row>
    <row r="11" spans="1:25" ht="54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8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8"/>
      <c r="Y11" s="28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7" t="s">
        <v>69</v>
      </c>
      <c r="T12" s="57"/>
      <c r="U12" s="57"/>
      <c r="V12" s="57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26"/>
      <c r="P13" s="25"/>
      <c r="Q13" s="26"/>
      <c r="R13" s="25"/>
      <c r="S13" s="58" t="s">
        <v>67</v>
      </c>
      <c r="T13" s="24"/>
      <c r="U13" s="60" t="s">
        <v>68</v>
      </c>
      <c r="V13" s="58" t="s">
        <v>72</v>
      </c>
      <c r="W13" s="2"/>
      <c r="X13" s="1"/>
      <c r="Y13" s="1"/>
    </row>
    <row r="14" spans="1:25" ht="42" customHeight="1">
      <c r="A14" s="2"/>
      <c r="B14" s="20"/>
      <c r="C14" s="20" t="s">
        <v>9</v>
      </c>
      <c r="D14" s="20"/>
      <c r="E14" s="20"/>
      <c r="F14" s="20"/>
      <c r="G14" s="20"/>
      <c r="H14" s="20"/>
      <c r="I14" s="20" t="s">
        <v>8</v>
      </c>
      <c r="J14" s="20"/>
      <c r="K14" s="20"/>
      <c r="L14" s="20"/>
      <c r="M14" s="20"/>
      <c r="N14" s="23" t="s">
        <v>7</v>
      </c>
      <c r="O14" s="23" t="s">
        <v>4</v>
      </c>
      <c r="P14" s="22" t="s">
        <v>3</v>
      </c>
      <c r="Q14" s="23" t="s">
        <v>6</v>
      </c>
      <c r="R14" s="23" t="s">
        <v>5</v>
      </c>
      <c r="S14" s="59"/>
      <c r="T14" s="21" t="s">
        <v>2</v>
      </c>
      <c r="U14" s="61"/>
      <c r="V14" s="59"/>
      <c r="W14" s="14"/>
      <c r="X14" s="14"/>
      <c r="Y14" s="2"/>
    </row>
    <row r="15" spans="1:25" ht="15" customHeight="1">
      <c r="A15" s="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9">
        <v>1</v>
      </c>
      <c r="O15" s="18">
        <v>2</v>
      </c>
      <c r="P15" s="18">
        <v>3</v>
      </c>
      <c r="Q15" s="19">
        <v>4</v>
      </c>
      <c r="R15" s="18">
        <v>5</v>
      </c>
      <c r="S15" s="17">
        <v>6</v>
      </c>
      <c r="T15" s="16"/>
      <c r="U15" s="15">
        <v>7</v>
      </c>
      <c r="V15" s="15">
        <v>8</v>
      </c>
      <c r="W15" s="14"/>
      <c r="X15" s="14"/>
      <c r="Y15" s="2"/>
    </row>
    <row r="16" spans="1:25" ht="31.5" customHeight="1">
      <c r="A16" s="10"/>
      <c r="B16" s="56" t="s">
        <v>1</v>
      </c>
      <c r="C16" s="56"/>
      <c r="D16" s="56"/>
      <c r="E16" s="56"/>
      <c r="F16" s="56"/>
      <c r="G16" s="56"/>
      <c r="H16" s="56"/>
      <c r="I16" s="56"/>
      <c r="J16" s="56"/>
      <c r="K16" s="56"/>
      <c r="L16" s="9">
        <v>113</v>
      </c>
      <c r="M16" s="8"/>
      <c r="N16" s="13" t="s">
        <v>10</v>
      </c>
      <c r="O16" s="11" t="s">
        <v>11</v>
      </c>
      <c r="P16" s="11" t="s">
        <v>12</v>
      </c>
      <c r="Q16" s="12">
        <v>0</v>
      </c>
      <c r="R16" s="12">
        <v>0</v>
      </c>
      <c r="S16" s="3">
        <f>SUM(S19+S22+S25+S32+S35+S38+S45+S48+S51+S54+S57+S60+S66+S69+S72+S77+S83+S94+S63+S80+S97)</f>
        <v>17343</v>
      </c>
      <c r="T16" s="7"/>
      <c r="U16" s="3">
        <f>SUM(U17+U19+U22+U25+U32+U35+U38+U45+U48+U51+U54+U57+U60+U66+U69+U72+U77+U83)</f>
        <v>6552.0000000000009</v>
      </c>
      <c r="V16" s="3">
        <f>SUM(V17+V19+V22+V25+V32+V35+V38+V45+V48+V51+V54+V57+V60+V66+V69+V72+V77+V83)</f>
        <v>7069.5</v>
      </c>
      <c r="W16" s="6" t="s">
        <v>0</v>
      </c>
      <c r="X16" s="5"/>
      <c r="Y16" s="4"/>
    </row>
    <row r="17" spans="1:25" ht="26.25" customHeight="1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6"/>
      <c r="M17" s="46"/>
      <c r="N17" s="13">
        <v>900</v>
      </c>
      <c r="O17" s="41" t="s">
        <v>11</v>
      </c>
      <c r="P17" s="32">
        <v>900</v>
      </c>
      <c r="Q17" s="33"/>
      <c r="R17" s="33"/>
      <c r="S17" s="3">
        <v>0</v>
      </c>
      <c r="T17" s="47"/>
      <c r="U17" s="3">
        <v>164</v>
      </c>
      <c r="V17" s="3">
        <v>353</v>
      </c>
      <c r="W17" s="48"/>
      <c r="X17" s="49"/>
      <c r="Y17" s="44"/>
    </row>
    <row r="18" spans="1:25" ht="26.25" customHeight="1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46"/>
      <c r="N18" s="13">
        <v>990</v>
      </c>
      <c r="O18" s="41" t="s">
        <v>11</v>
      </c>
      <c r="P18" s="32">
        <v>990</v>
      </c>
      <c r="Q18" s="33">
        <v>99</v>
      </c>
      <c r="R18" s="33">
        <v>99</v>
      </c>
      <c r="S18" s="3">
        <v>0</v>
      </c>
      <c r="T18" s="47"/>
      <c r="U18" s="3">
        <v>164</v>
      </c>
      <c r="V18" s="3">
        <v>353</v>
      </c>
      <c r="W18" s="48"/>
      <c r="X18" s="49"/>
      <c r="Y18" s="44"/>
    </row>
    <row r="19" spans="1:25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3" t="s">
        <v>13</v>
      </c>
      <c r="O19" s="11" t="s">
        <v>14</v>
      </c>
      <c r="P19" s="11" t="s">
        <v>12</v>
      </c>
      <c r="Q19" s="12">
        <v>0</v>
      </c>
      <c r="R19" s="12">
        <v>0</v>
      </c>
      <c r="S19" s="3">
        <v>213.7</v>
      </c>
      <c r="T19" s="1"/>
      <c r="U19" s="3">
        <v>250</v>
      </c>
      <c r="V19" s="3">
        <v>300</v>
      </c>
      <c r="W19" s="1"/>
      <c r="X19" s="1"/>
      <c r="Y19" s="1"/>
    </row>
    <row r="20" spans="1:25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1" t="s">
        <v>15</v>
      </c>
      <c r="O20" s="32" t="s">
        <v>14</v>
      </c>
      <c r="P20" s="32">
        <v>100</v>
      </c>
      <c r="Q20" s="33" t="s">
        <v>12</v>
      </c>
      <c r="R20" s="33" t="s">
        <v>12</v>
      </c>
      <c r="S20" s="34">
        <v>213.7</v>
      </c>
      <c r="T20" s="2"/>
      <c r="U20" s="34">
        <v>250</v>
      </c>
      <c r="V20" s="34">
        <v>300</v>
      </c>
      <c r="W20" s="2"/>
      <c r="X20" s="1"/>
      <c r="Y20" s="1"/>
    </row>
    <row r="21" spans="1:25" ht="31.5">
      <c r="N21" s="31" t="s">
        <v>16</v>
      </c>
      <c r="O21" s="32" t="s">
        <v>14</v>
      </c>
      <c r="P21" s="32" t="s">
        <v>17</v>
      </c>
      <c r="Q21" s="33">
        <v>1</v>
      </c>
      <c r="R21" s="33">
        <v>3</v>
      </c>
      <c r="S21" s="34">
        <v>213.7</v>
      </c>
      <c r="U21" s="34">
        <v>250</v>
      </c>
      <c r="V21" s="34">
        <v>300</v>
      </c>
    </row>
    <row r="22" spans="1:25" ht="47.25">
      <c r="N22" s="13" t="s">
        <v>18</v>
      </c>
      <c r="O22" s="11" t="s">
        <v>19</v>
      </c>
      <c r="P22" s="11" t="s">
        <v>12</v>
      </c>
      <c r="Q22" s="12">
        <v>0</v>
      </c>
      <c r="R22" s="12">
        <v>0</v>
      </c>
      <c r="S22" s="3">
        <v>322.5</v>
      </c>
      <c r="U22" s="3">
        <v>550</v>
      </c>
      <c r="V22" s="3">
        <v>650</v>
      </c>
    </row>
    <row r="23" spans="1:25" ht="94.5">
      <c r="N23" s="31" t="s">
        <v>15</v>
      </c>
      <c r="O23" s="32" t="s">
        <v>19</v>
      </c>
      <c r="P23" s="32">
        <v>100</v>
      </c>
      <c r="Q23" s="33" t="s">
        <v>12</v>
      </c>
      <c r="R23" s="33" t="s">
        <v>12</v>
      </c>
      <c r="S23" s="34">
        <v>322.5</v>
      </c>
      <c r="U23" s="34">
        <v>550</v>
      </c>
      <c r="V23" s="34">
        <v>650</v>
      </c>
    </row>
    <row r="24" spans="1:25" ht="31.5">
      <c r="N24" s="31" t="s">
        <v>16</v>
      </c>
      <c r="O24" s="32" t="s">
        <v>19</v>
      </c>
      <c r="P24" s="32" t="s">
        <v>17</v>
      </c>
      <c r="Q24" s="33">
        <v>1</v>
      </c>
      <c r="R24" s="33">
        <v>2</v>
      </c>
      <c r="S24" s="34">
        <v>322.5</v>
      </c>
      <c r="U24" s="34">
        <v>550</v>
      </c>
      <c r="V24" s="34">
        <v>650</v>
      </c>
    </row>
    <row r="25" spans="1:25" ht="31.5">
      <c r="N25" s="13" t="s">
        <v>20</v>
      </c>
      <c r="O25" s="11" t="s">
        <v>21</v>
      </c>
      <c r="P25" s="11" t="s">
        <v>12</v>
      </c>
      <c r="Q25" s="12">
        <v>0</v>
      </c>
      <c r="R25" s="12">
        <v>0</v>
      </c>
      <c r="S25" s="3">
        <f>SUM(S26+S28+S30)</f>
        <v>1664.9</v>
      </c>
      <c r="U25" s="3">
        <f>SUM(U26+U28+U30)</f>
        <v>1533</v>
      </c>
      <c r="V25" s="3">
        <f>SUM(V26+V28+V30)</f>
        <v>1387.3</v>
      </c>
    </row>
    <row r="26" spans="1:25" ht="94.5">
      <c r="N26" s="31" t="s">
        <v>15</v>
      </c>
      <c r="O26" s="32" t="s">
        <v>21</v>
      </c>
      <c r="P26" s="32">
        <v>100</v>
      </c>
      <c r="Q26" s="33" t="s">
        <v>12</v>
      </c>
      <c r="R26" s="33" t="s">
        <v>12</v>
      </c>
      <c r="S26" s="34">
        <v>940.7</v>
      </c>
      <c r="U26" s="34">
        <v>1300</v>
      </c>
      <c r="V26" s="34">
        <v>1150</v>
      </c>
    </row>
    <row r="27" spans="1:25" ht="31.5">
      <c r="N27" s="31" t="s">
        <v>16</v>
      </c>
      <c r="O27" s="32" t="s">
        <v>21</v>
      </c>
      <c r="P27" s="32" t="s">
        <v>17</v>
      </c>
      <c r="Q27" s="33">
        <v>1</v>
      </c>
      <c r="R27" s="33">
        <v>4</v>
      </c>
      <c r="S27" s="34">
        <v>940.7</v>
      </c>
      <c r="U27" s="34">
        <v>1300</v>
      </c>
      <c r="V27" s="34">
        <v>1150</v>
      </c>
    </row>
    <row r="28" spans="1:25" ht="31.5">
      <c r="N28" s="31" t="s">
        <v>22</v>
      </c>
      <c r="O28" s="32" t="s">
        <v>21</v>
      </c>
      <c r="P28" s="32">
        <v>200</v>
      </c>
      <c r="Q28" s="33" t="s">
        <v>12</v>
      </c>
      <c r="R28" s="33" t="s">
        <v>12</v>
      </c>
      <c r="S28" s="34">
        <v>699.2</v>
      </c>
      <c r="U28" s="34">
        <v>232</v>
      </c>
      <c r="V28" s="34">
        <v>232.3</v>
      </c>
    </row>
    <row r="29" spans="1:25" ht="47.25">
      <c r="N29" s="31" t="s">
        <v>23</v>
      </c>
      <c r="O29" s="32" t="s">
        <v>21</v>
      </c>
      <c r="P29" s="32" t="s">
        <v>24</v>
      </c>
      <c r="Q29" s="33">
        <v>1</v>
      </c>
      <c r="R29" s="33">
        <v>4</v>
      </c>
      <c r="S29" s="34">
        <v>699.2</v>
      </c>
      <c r="U29" s="34">
        <v>232</v>
      </c>
      <c r="V29" s="34">
        <v>232.3</v>
      </c>
    </row>
    <row r="30" spans="1:25" ht="15.75">
      <c r="N30" s="31" t="s">
        <v>25</v>
      </c>
      <c r="O30" s="32" t="s">
        <v>21</v>
      </c>
      <c r="P30" s="32">
        <v>800</v>
      </c>
      <c r="Q30" s="33" t="s">
        <v>12</v>
      </c>
      <c r="R30" s="33" t="s">
        <v>12</v>
      </c>
      <c r="S30" s="34">
        <v>25</v>
      </c>
      <c r="U30" s="34">
        <v>1</v>
      </c>
      <c r="V30" s="34">
        <v>5</v>
      </c>
    </row>
    <row r="31" spans="1:25" ht="15.75">
      <c r="N31" s="31" t="s">
        <v>26</v>
      </c>
      <c r="O31" s="32" t="s">
        <v>21</v>
      </c>
      <c r="P31" s="32" t="s">
        <v>27</v>
      </c>
      <c r="Q31" s="33">
        <v>1</v>
      </c>
      <c r="R31" s="33">
        <v>4</v>
      </c>
      <c r="S31" s="34">
        <v>25</v>
      </c>
      <c r="U31" s="34">
        <v>1</v>
      </c>
      <c r="V31" s="34">
        <v>5</v>
      </c>
    </row>
    <row r="32" spans="1:25" ht="31.5">
      <c r="N32" s="13" t="s">
        <v>28</v>
      </c>
      <c r="O32" s="11" t="s">
        <v>29</v>
      </c>
      <c r="P32" s="11" t="s">
        <v>12</v>
      </c>
      <c r="Q32" s="12">
        <v>0</v>
      </c>
      <c r="R32" s="12">
        <v>0</v>
      </c>
      <c r="S32" s="3">
        <v>20.7</v>
      </c>
      <c r="U32" s="3">
        <v>20.7</v>
      </c>
      <c r="V32" s="3">
        <v>20.7</v>
      </c>
    </row>
    <row r="33" spans="14:22" ht="15.75">
      <c r="N33" s="31" t="s">
        <v>30</v>
      </c>
      <c r="O33" s="32" t="s">
        <v>29</v>
      </c>
      <c r="P33" s="32">
        <v>500</v>
      </c>
      <c r="Q33" s="33" t="s">
        <v>12</v>
      </c>
      <c r="R33" s="33" t="s">
        <v>12</v>
      </c>
      <c r="S33" s="34">
        <v>20.7</v>
      </c>
      <c r="U33" s="34">
        <v>20.7</v>
      </c>
      <c r="V33" s="34">
        <v>20.7</v>
      </c>
    </row>
    <row r="34" spans="14:22" ht="15.75">
      <c r="N34" s="31" t="s">
        <v>31</v>
      </c>
      <c r="O34" s="32" t="s">
        <v>29</v>
      </c>
      <c r="P34" s="32" t="s">
        <v>32</v>
      </c>
      <c r="Q34" s="33">
        <v>1</v>
      </c>
      <c r="R34" s="33">
        <v>6</v>
      </c>
      <c r="S34" s="34">
        <v>20.7</v>
      </c>
      <c r="U34" s="34">
        <v>20.7</v>
      </c>
      <c r="V34" s="34">
        <v>20.7</v>
      </c>
    </row>
    <row r="35" spans="14:22" ht="31.5">
      <c r="N35" s="13" t="s">
        <v>33</v>
      </c>
      <c r="O35" s="11" t="s">
        <v>34</v>
      </c>
      <c r="P35" s="11" t="s">
        <v>12</v>
      </c>
      <c r="Q35" s="12">
        <v>0</v>
      </c>
      <c r="R35" s="12">
        <v>0</v>
      </c>
      <c r="S35" s="3">
        <v>20</v>
      </c>
      <c r="U35" s="3">
        <v>20</v>
      </c>
      <c r="V35" s="3">
        <v>5</v>
      </c>
    </row>
    <row r="36" spans="14:22" ht="15.75">
      <c r="N36" s="31" t="s">
        <v>25</v>
      </c>
      <c r="O36" s="32" t="s">
        <v>34</v>
      </c>
      <c r="P36" s="32">
        <v>800</v>
      </c>
      <c r="Q36" s="33" t="s">
        <v>12</v>
      </c>
      <c r="R36" s="33" t="s">
        <v>12</v>
      </c>
      <c r="S36" s="34">
        <v>20</v>
      </c>
      <c r="U36" s="34">
        <v>20</v>
      </c>
      <c r="V36" s="34">
        <v>5</v>
      </c>
    </row>
    <row r="37" spans="14:22" ht="15.75">
      <c r="N37" s="31" t="s">
        <v>35</v>
      </c>
      <c r="O37" s="32" t="s">
        <v>34</v>
      </c>
      <c r="P37" s="32" t="s">
        <v>36</v>
      </c>
      <c r="Q37" s="33">
        <v>1</v>
      </c>
      <c r="R37" s="33">
        <v>11</v>
      </c>
      <c r="S37" s="34">
        <v>20</v>
      </c>
      <c r="U37" s="34">
        <v>20</v>
      </c>
      <c r="V37" s="34">
        <v>5</v>
      </c>
    </row>
    <row r="38" spans="14:22" ht="31.5">
      <c r="N38" s="13" t="s">
        <v>37</v>
      </c>
      <c r="O38" s="11" t="s">
        <v>38</v>
      </c>
      <c r="P38" s="11" t="s">
        <v>12</v>
      </c>
      <c r="Q38" s="12">
        <v>0</v>
      </c>
      <c r="R38" s="12">
        <v>0</v>
      </c>
      <c r="S38" s="3">
        <f>SUM(S39+S41+S43)</f>
        <v>3216.5</v>
      </c>
      <c r="U38" s="3">
        <f>SUM(U39+U41)</f>
        <v>1638</v>
      </c>
      <c r="V38" s="3">
        <f>SUM(V39+V41+V43)</f>
        <v>1634.4</v>
      </c>
    </row>
    <row r="39" spans="14:22" ht="94.5">
      <c r="N39" s="31" t="s">
        <v>15</v>
      </c>
      <c r="O39" s="32" t="s">
        <v>38</v>
      </c>
      <c r="P39" s="32">
        <v>100</v>
      </c>
      <c r="Q39" s="33" t="s">
        <v>12</v>
      </c>
      <c r="R39" s="33" t="s">
        <v>12</v>
      </c>
      <c r="S39" s="34">
        <v>2640</v>
      </c>
      <c r="U39" s="34">
        <v>1200</v>
      </c>
      <c r="V39" s="34">
        <v>1230</v>
      </c>
    </row>
    <row r="40" spans="14:22" ht="31.5">
      <c r="N40" s="31" t="s">
        <v>39</v>
      </c>
      <c r="O40" s="32" t="s">
        <v>38</v>
      </c>
      <c r="P40" s="32" t="s">
        <v>40</v>
      </c>
      <c r="Q40" s="33">
        <v>8</v>
      </c>
      <c r="R40" s="33">
        <v>1</v>
      </c>
      <c r="S40" s="34">
        <v>2640</v>
      </c>
      <c r="U40" s="34">
        <v>1200</v>
      </c>
      <c r="V40" s="34">
        <v>1230</v>
      </c>
    </row>
    <row r="41" spans="14:22" ht="31.5">
      <c r="N41" s="31" t="s">
        <v>22</v>
      </c>
      <c r="O41" s="32" t="s">
        <v>38</v>
      </c>
      <c r="P41" s="32">
        <v>200</v>
      </c>
      <c r="Q41" s="33" t="s">
        <v>12</v>
      </c>
      <c r="R41" s="33" t="s">
        <v>12</v>
      </c>
      <c r="S41" s="34">
        <v>575.5</v>
      </c>
      <c r="U41" s="34">
        <v>438</v>
      </c>
      <c r="V41" s="34">
        <v>404.4</v>
      </c>
    </row>
    <row r="42" spans="14:22" ht="47.25">
      <c r="N42" s="31" t="s">
        <v>23</v>
      </c>
      <c r="O42" s="32" t="s">
        <v>38</v>
      </c>
      <c r="P42" s="32" t="s">
        <v>24</v>
      </c>
      <c r="Q42" s="33">
        <v>8</v>
      </c>
      <c r="R42" s="33">
        <v>1</v>
      </c>
      <c r="S42" s="34">
        <v>575.5</v>
      </c>
      <c r="U42" s="34">
        <v>438</v>
      </c>
      <c r="V42" s="34">
        <v>404.4</v>
      </c>
    </row>
    <row r="43" spans="14:22" ht="15.75">
      <c r="N43" s="31" t="s">
        <v>25</v>
      </c>
      <c r="O43" s="32" t="s">
        <v>38</v>
      </c>
      <c r="P43" s="32">
        <v>800</v>
      </c>
      <c r="Q43" s="33" t="s">
        <v>12</v>
      </c>
      <c r="R43" s="33" t="s">
        <v>12</v>
      </c>
      <c r="S43" s="34">
        <v>1</v>
      </c>
      <c r="U43" s="34">
        <v>0</v>
      </c>
      <c r="V43" s="34">
        <v>0</v>
      </c>
    </row>
    <row r="44" spans="14:22" ht="15.75">
      <c r="N44" s="31" t="s">
        <v>26</v>
      </c>
      <c r="O44" s="32" t="s">
        <v>38</v>
      </c>
      <c r="P44" s="32" t="s">
        <v>27</v>
      </c>
      <c r="Q44" s="33">
        <v>8</v>
      </c>
      <c r="R44" s="33">
        <v>1</v>
      </c>
      <c r="S44" s="34">
        <v>1</v>
      </c>
      <c r="U44" s="34">
        <v>0</v>
      </c>
      <c r="V44" s="34">
        <v>0</v>
      </c>
    </row>
    <row r="45" spans="14:22" ht="31.5">
      <c r="N45" s="13" t="s">
        <v>41</v>
      </c>
      <c r="O45" s="11" t="s">
        <v>42</v>
      </c>
      <c r="P45" s="11" t="s">
        <v>12</v>
      </c>
      <c r="Q45" s="12">
        <v>0</v>
      </c>
      <c r="R45" s="12">
        <v>0</v>
      </c>
      <c r="S45" s="3">
        <v>20</v>
      </c>
      <c r="U45" s="3">
        <v>5</v>
      </c>
      <c r="V45" s="3">
        <v>5</v>
      </c>
    </row>
    <row r="46" spans="14:22" ht="31.5">
      <c r="N46" s="31" t="s">
        <v>22</v>
      </c>
      <c r="O46" s="32" t="s">
        <v>42</v>
      </c>
      <c r="P46" s="32">
        <v>200</v>
      </c>
      <c r="Q46" s="33" t="s">
        <v>12</v>
      </c>
      <c r="R46" s="33" t="s">
        <v>12</v>
      </c>
      <c r="S46" s="34">
        <v>20</v>
      </c>
      <c r="U46" s="34">
        <v>5</v>
      </c>
      <c r="V46" s="34">
        <v>5</v>
      </c>
    </row>
    <row r="47" spans="14:22" ht="47.25">
      <c r="N47" s="31" t="s">
        <v>23</v>
      </c>
      <c r="O47" s="32" t="s">
        <v>42</v>
      </c>
      <c r="P47" s="32" t="s">
        <v>24</v>
      </c>
      <c r="Q47" s="33">
        <v>3</v>
      </c>
      <c r="R47" s="33">
        <v>10</v>
      </c>
      <c r="S47" s="34">
        <v>20</v>
      </c>
      <c r="U47" s="34">
        <v>5</v>
      </c>
      <c r="V47" s="34">
        <v>5</v>
      </c>
    </row>
    <row r="48" spans="14:22" ht="80.25" customHeight="1">
      <c r="N48" s="53" t="s">
        <v>76</v>
      </c>
      <c r="O48" s="40" t="s">
        <v>75</v>
      </c>
      <c r="P48" s="32"/>
      <c r="Q48" s="33"/>
      <c r="R48" s="33"/>
      <c r="S48" s="42">
        <v>1</v>
      </c>
      <c r="U48" s="42">
        <v>1</v>
      </c>
      <c r="V48" s="42">
        <v>1</v>
      </c>
    </row>
    <row r="49" spans="14:22" ht="31.5">
      <c r="N49" s="31" t="s">
        <v>22</v>
      </c>
      <c r="O49" s="41" t="s">
        <v>75</v>
      </c>
      <c r="P49" s="32">
        <v>200</v>
      </c>
      <c r="Q49" s="33"/>
      <c r="R49" s="33"/>
      <c r="S49" s="34">
        <v>1</v>
      </c>
      <c r="U49" s="34">
        <v>1</v>
      </c>
      <c r="V49" s="34">
        <v>1</v>
      </c>
    </row>
    <row r="50" spans="14:22" ht="47.25">
      <c r="N50" s="31" t="s">
        <v>23</v>
      </c>
      <c r="O50" s="41" t="s">
        <v>75</v>
      </c>
      <c r="P50" s="32">
        <v>240</v>
      </c>
      <c r="Q50" s="33">
        <v>3</v>
      </c>
      <c r="R50" s="33">
        <v>14</v>
      </c>
      <c r="S50" s="34">
        <v>1</v>
      </c>
      <c r="U50" s="34">
        <v>1</v>
      </c>
      <c r="V50" s="34">
        <v>1</v>
      </c>
    </row>
    <row r="51" spans="14:22" ht="47.25">
      <c r="N51" s="13" t="s">
        <v>43</v>
      </c>
      <c r="O51" s="11" t="s">
        <v>44</v>
      </c>
      <c r="P51" s="11" t="s">
        <v>12</v>
      </c>
      <c r="Q51" s="12">
        <v>0</v>
      </c>
      <c r="R51" s="12">
        <v>0</v>
      </c>
      <c r="S51" s="3">
        <v>1842.9</v>
      </c>
      <c r="U51" s="3">
        <v>1989.8</v>
      </c>
      <c r="V51" s="3">
        <v>2342.6</v>
      </c>
    </row>
    <row r="52" spans="14:22" ht="31.5">
      <c r="N52" s="31" t="s">
        <v>22</v>
      </c>
      <c r="O52" s="32" t="s">
        <v>44</v>
      </c>
      <c r="P52" s="32">
        <v>200</v>
      </c>
      <c r="Q52" s="33" t="s">
        <v>12</v>
      </c>
      <c r="R52" s="33" t="s">
        <v>12</v>
      </c>
      <c r="S52" s="34">
        <v>1842.9</v>
      </c>
      <c r="U52" s="34">
        <v>1989.8</v>
      </c>
      <c r="V52" s="34">
        <v>2342.6</v>
      </c>
    </row>
    <row r="53" spans="14:22" ht="47.25">
      <c r="N53" s="31" t="s">
        <v>23</v>
      </c>
      <c r="O53" s="32" t="s">
        <v>44</v>
      </c>
      <c r="P53" s="32" t="s">
        <v>24</v>
      </c>
      <c r="Q53" s="33">
        <v>4</v>
      </c>
      <c r="R53" s="33">
        <v>9</v>
      </c>
      <c r="S53" s="34">
        <v>1842.9</v>
      </c>
      <c r="U53" s="34">
        <v>1989.8</v>
      </c>
      <c r="V53" s="34">
        <v>2342.6</v>
      </c>
    </row>
    <row r="54" spans="14:22" ht="15.75">
      <c r="N54" s="13" t="s">
        <v>45</v>
      </c>
      <c r="O54" s="11" t="s">
        <v>46</v>
      </c>
      <c r="P54" s="11" t="s">
        <v>12</v>
      </c>
      <c r="Q54" s="12">
        <v>0</v>
      </c>
      <c r="R54" s="12">
        <v>0</v>
      </c>
      <c r="S54" s="3">
        <v>200</v>
      </c>
      <c r="U54" s="3">
        <v>23.6</v>
      </c>
      <c r="V54" s="3">
        <v>8</v>
      </c>
    </row>
    <row r="55" spans="14:22" ht="31.5">
      <c r="N55" s="31" t="s">
        <v>22</v>
      </c>
      <c r="O55" s="32" t="s">
        <v>46</v>
      </c>
      <c r="P55" s="32">
        <v>200</v>
      </c>
      <c r="Q55" s="33" t="s">
        <v>12</v>
      </c>
      <c r="R55" s="33" t="s">
        <v>12</v>
      </c>
      <c r="S55" s="34">
        <v>200</v>
      </c>
      <c r="U55" s="34">
        <v>23.6</v>
      </c>
      <c r="V55" s="34">
        <v>8</v>
      </c>
    </row>
    <row r="56" spans="14:22" ht="47.25">
      <c r="N56" s="31" t="s">
        <v>23</v>
      </c>
      <c r="O56" s="32" t="s">
        <v>46</v>
      </c>
      <c r="P56" s="32" t="s">
        <v>24</v>
      </c>
      <c r="Q56" s="33">
        <v>5</v>
      </c>
      <c r="R56" s="33">
        <v>3</v>
      </c>
      <c r="S56" s="34">
        <v>200</v>
      </c>
      <c r="U56" s="34">
        <v>23.6</v>
      </c>
      <c r="V56" s="34">
        <v>8</v>
      </c>
    </row>
    <row r="57" spans="14:22" ht="15.75">
      <c r="N57" s="13" t="s">
        <v>47</v>
      </c>
      <c r="O57" s="11" t="s">
        <v>48</v>
      </c>
      <c r="P57" s="11" t="s">
        <v>12</v>
      </c>
      <c r="Q57" s="12">
        <v>0</v>
      </c>
      <c r="R57" s="12">
        <v>0</v>
      </c>
      <c r="S57" s="3">
        <v>20</v>
      </c>
      <c r="U57" s="3">
        <v>5</v>
      </c>
      <c r="V57" s="3">
        <v>5</v>
      </c>
    </row>
    <row r="58" spans="14:22" ht="31.5">
      <c r="N58" s="31" t="s">
        <v>22</v>
      </c>
      <c r="O58" s="32" t="s">
        <v>48</v>
      </c>
      <c r="P58" s="32">
        <v>200</v>
      </c>
      <c r="Q58" s="33" t="s">
        <v>12</v>
      </c>
      <c r="R58" s="33" t="s">
        <v>12</v>
      </c>
      <c r="S58" s="34">
        <v>20</v>
      </c>
      <c r="U58" s="34">
        <v>5</v>
      </c>
      <c r="V58" s="34">
        <v>5</v>
      </c>
    </row>
    <row r="59" spans="14:22" ht="47.25">
      <c r="N59" s="31" t="s">
        <v>23</v>
      </c>
      <c r="O59" s="32" t="s">
        <v>48</v>
      </c>
      <c r="P59" s="32" t="s">
        <v>24</v>
      </c>
      <c r="Q59" s="33">
        <v>5</v>
      </c>
      <c r="R59" s="33">
        <v>3</v>
      </c>
      <c r="S59" s="34">
        <v>20</v>
      </c>
      <c r="U59" s="34">
        <v>5</v>
      </c>
      <c r="V59" s="34">
        <v>5</v>
      </c>
    </row>
    <row r="60" spans="14:22" ht="47.25">
      <c r="N60" s="13" t="s">
        <v>49</v>
      </c>
      <c r="O60" s="11" t="s">
        <v>50</v>
      </c>
      <c r="P60" s="11" t="s">
        <v>12</v>
      </c>
      <c r="Q60" s="12">
        <v>0</v>
      </c>
      <c r="R60" s="12">
        <v>0</v>
      </c>
      <c r="S60" s="3">
        <v>10</v>
      </c>
      <c r="U60" s="3">
        <v>5</v>
      </c>
      <c r="V60" s="3">
        <v>5</v>
      </c>
    </row>
    <row r="61" spans="14:22" ht="31.5">
      <c r="N61" s="31" t="s">
        <v>22</v>
      </c>
      <c r="O61" s="32" t="s">
        <v>50</v>
      </c>
      <c r="P61" s="32">
        <v>200</v>
      </c>
      <c r="Q61" s="33" t="s">
        <v>12</v>
      </c>
      <c r="R61" s="33" t="s">
        <v>12</v>
      </c>
      <c r="S61" s="34">
        <v>10</v>
      </c>
      <c r="U61" s="34">
        <v>5</v>
      </c>
      <c r="V61" s="34">
        <v>5</v>
      </c>
    </row>
    <row r="62" spans="14:22" ht="47.25">
      <c r="N62" s="31" t="s">
        <v>23</v>
      </c>
      <c r="O62" s="32" t="s">
        <v>50</v>
      </c>
      <c r="P62" s="32" t="s">
        <v>24</v>
      </c>
      <c r="Q62" s="33">
        <v>5</v>
      </c>
      <c r="R62" s="33">
        <v>3</v>
      </c>
      <c r="S62" s="34">
        <v>10</v>
      </c>
      <c r="U62" s="34">
        <v>5</v>
      </c>
      <c r="V62" s="34">
        <v>5</v>
      </c>
    </row>
    <row r="63" spans="14:22" ht="98.25" customHeight="1">
      <c r="N63" s="50" t="s">
        <v>74</v>
      </c>
      <c r="O63" s="40" t="s">
        <v>73</v>
      </c>
      <c r="P63" s="40" t="s">
        <v>12</v>
      </c>
      <c r="Q63" s="51">
        <v>0</v>
      </c>
      <c r="R63" s="51">
        <v>0</v>
      </c>
      <c r="S63" s="42">
        <v>60</v>
      </c>
      <c r="T63" s="52"/>
      <c r="U63" s="42">
        <v>0</v>
      </c>
      <c r="V63" s="42">
        <v>0</v>
      </c>
    </row>
    <row r="64" spans="14:22" ht="31.5">
      <c r="N64" s="31" t="s">
        <v>22</v>
      </c>
      <c r="O64" s="32" t="s">
        <v>73</v>
      </c>
      <c r="P64" s="32">
        <v>200</v>
      </c>
      <c r="Q64" s="33" t="s">
        <v>12</v>
      </c>
      <c r="R64" s="33" t="s">
        <v>12</v>
      </c>
      <c r="S64" s="34">
        <v>60</v>
      </c>
      <c r="U64" s="34">
        <v>0</v>
      </c>
      <c r="V64" s="34">
        <v>0</v>
      </c>
    </row>
    <row r="65" spans="14:22" ht="47.25">
      <c r="N65" s="31" t="s">
        <v>23</v>
      </c>
      <c r="O65" s="32" t="s">
        <v>73</v>
      </c>
      <c r="P65" s="32" t="s">
        <v>24</v>
      </c>
      <c r="Q65" s="33">
        <v>8</v>
      </c>
      <c r="R65" s="33">
        <v>1</v>
      </c>
      <c r="S65" s="34">
        <v>60</v>
      </c>
      <c r="U65" s="34">
        <v>0</v>
      </c>
      <c r="V65" s="34">
        <v>0</v>
      </c>
    </row>
    <row r="66" spans="14:22" ht="31.5">
      <c r="N66" s="13" t="s">
        <v>51</v>
      </c>
      <c r="O66" s="11" t="s">
        <v>52</v>
      </c>
      <c r="P66" s="11" t="s">
        <v>12</v>
      </c>
      <c r="Q66" s="12">
        <v>0</v>
      </c>
      <c r="R66" s="12">
        <v>0</v>
      </c>
      <c r="S66" s="3">
        <v>142.69999999999999</v>
      </c>
      <c r="U66" s="3">
        <v>200</v>
      </c>
      <c r="V66" s="3">
        <v>200</v>
      </c>
    </row>
    <row r="67" spans="14:22" ht="31.5">
      <c r="N67" s="31" t="s">
        <v>53</v>
      </c>
      <c r="O67" s="32" t="s">
        <v>52</v>
      </c>
      <c r="P67" s="32">
        <v>300</v>
      </c>
      <c r="Q67" s="33" t="s">
        <v>12</v>
      </c>
      <c r="R67" s="33" t="s">
        <v>12</v>
      </c>
      <c r="S67" s="34">
        <v>142.69999999999999</v>
      </c>
      <c r="U67" s="34">
        <v>200</v>
      </c>
      <c r="V67" s="34">
        <v>200</v>
      </c>
    </row>
    <row r="68" spans="14:22" ht="31.5">
      <c r="N68" s="31" t="s">
        <v>54</v>
      </c>
      <c r="O68" s="32" t="s">
        <v>52</v>
      </c>
      <c r="P68" s="32" t="s">
        <v>55</v>
      </c>
      <c r="Q68" s="33">
        <v>10</v>
      </c>
      <c r="R68" s="33">
        <v>1</v>
      </c>
      <c r="S68" s="34">
        <v>142.69999999999999</v>
      </c>
      <c r="U68" s="34">
        <v>200</v>
      </c>
      <c r="V68" s="34">
        <v>200</v>
      </c>
    </row>
    <row r="69" spans="14:22" ht="31.5">
      <c r="N69" s="13" t="s">
        <v>56</v>
      </c>
      <c r="O69" s="11" t="s">
        <v>57</v>
      </c>
      <c r="P69" s="11" t="s">
        <v>12</v>
      </c>
      <c r="Q69" s="12">
        <v>0</v>
      </c>
      <c r="R69" s="12">
        <v>0</v>
      </c>
      <c r="S69" s="3">
        <v>0.3</v>
      </c>
      <c r="U69" s="3">
        <v>2</v>
      </c>
      <c r="V69" s="3">
        <v>2</v>
      </c>
    </row>
    <row r="70" spans="14:22" ht="31.5">
      <c r="N70" s="31" t="s">
        <v>22</v>
      </c>
      <c r="O70" s="32" t="s">
        <v>57</v>
      </c>
      <c r="P70" s="32">
        <v>200</v>
      </c>
      <c r="Q70" s="33" t="s">
        <v>12</v>
      </c>
      <c r="R70" s="33" t="s">
        <v>12</v>
      </c>
      <c r="S70" s="34">
        <v>0.3</v>
      </c>
      <c r="U70" s="34">
        <v>2</v>
      </c>
      <c r="V70" s="34">
        <v>2</v>
      </c>
    </row>
    <row r="71" spans="14:22" ht="47.25">
      <c r="N71" s="31" t="s">
        <v>23</v>
      </c>
      <c r="O71" s="32" t="s">
        <v>57</v>
      </c>
      <c r="P71" s="32" t="s">
        <v>24</v>
      </c>
      <c r="Q71" s="33">
        <v>11</v>
      </c>
      <c r="R71" s="33">
        <v>5</v>
      </c>
      <c r="S71" s="34">
        <v>0.3</v>
      </c>
      <c r="U71" s="34">
        <v>2</v>
      </c>
      <c r="V71" s="34">
        <v>2</v>
      </c>
    </row>
    <row r="72" spans="14:22" ht="47.25">
      <c r="N72" s="13" t="s">
        <v>58</v>
      </c>
      <c r="O72" s="11" t="s">
        <v>59</v>
      </c>
      <c r="P72" s="11" t="s">
        <v>12</v>
      </c>
      <c r="Q72" s="12">
        <v>0</v>
      </c>
      <c r="R72" s="12">
        <v>0</v>
      </c>
      <c r="S72" s="3">
        <f>SUM(S73+S75)</f>
        <v>138.4</v>
      </c>
      <c r="U72" s="3">
        <f>SUM(U73+U75)</f>
        <v>144.79999999999998</v>
      </c>
      <c r="V72" s="3">
        <f>SUM(V73+V75)</f>
        <v>150.39999999999998</v>
      </c>
    </row>
    <row r="73" spans="14:22" ht="94.5">
      <c r="N73" s="31" t="s">
        <v>15</v>
      </c>
      <c r="O73" s="32" t="s">
        <v>59</v>
      </c>
      <c r="P73" s="32">
        <v>100</v>
      </c>
      <c r="Q73" s="33" t="s">
        <v>12</v>
      </c>
      <c r="R73" s="33" t="s">
        <v>12</v>
      </c>
      <c r="S73" s="34">
        <v>118.7</v>
      </c>
      <c r="U73" s="34">
        <v>125.1</v>
      </c>
      <c r="V73" s="34">
        <v>130.69999999999999</v>
      </c>
    </row>
    <row r="74" spans="14:22" ht="31.5">
      <c r="N74" s="31" t="s">
        <v>16</v>
      </c>
      <c r="O74" s="32" t="s">
        <v>59</v>
      </c>
      <c r="P74" s="32" t="s">
        <v>17</v>
      </c>
      <c r="Q74" s="33">
        <v>2</v>
      </c>
      <c r="R74" s="33">
        <v>3</v>
      </c>
      <c r="S74" s="34">
        <v>118.7</v>
      </c>
      <c r="U74" s="34">
        <v>125.1</v>
      </c>
      <c r="V74" s="34">
        <v>130.69999999999999</v>
      </c>
    </row>
    <row r="75" spans="14:22" ht="31.5">
      <c r="N75" s="31" t="s">
        <v>22</v>
      </c>
      <c r="O75" s="32" t="s">
        <v>59</v>
      </c>
      <c r="P75" s="32">
        <v>200</v>
      </c>
      <c r="Q75" s="33" t="s">
        <v>12</v>
      </c>
      <c r="R75" s="33" t="s">
        <v>12</v>
      </c>
      <c r="S75" s="34">
        <v>19.7</v>
      </c>
      <c r="U75" s="34">
        <v>19.7</v>
      </c>
      <c r="V75" s="34">
        <v>19.7</v>
      </c>
    </row>
    <row r="76" spans="14:22" ht="47.25">
      <c r="N76" s="31" t="s">
        <v>23</v>
      </c>
      <c r="O76" s="32" t="s">
        <v>59</v>
      </c>
      <c r="P76" s="32" t="s">
        <v>24</v>
      </c>
      <c r="Q76" s="33">
        <v>2</v>
      </c>
      <c r="R76" s="33">
        <v>3</v>
      </c>
      <c r="S76" s="34">
        <v>19.7</v>
      </c>
      <c r="U76" s="34">
        <v>19.7</v>
      </c>
      <c r="V76" s="34">
        <v>19.7</v>
      </c>
    </row>
    <row r="77" spans="14:22" ht="31.5">
      <c r="N77" s="13" t="s">
        <v>60</v>
      </c>
      <c r="O77" s="11" t="s">
        <v>61</v>
      </c>
      <c r="P77" s="11" t="s">
        <v>12</v>
      </c>
      <c r="Q77" s="12">
        <v>0</v>
      </c>
      <c r="R77" s="12">
        <v>0</v>
      </c>
      <c r="S77" s="3">
        <v>0.1</v>
      </c>
      <c r="U77" s="3">
        <v>0.1</v>
      </c>
      <c r="V77" s="3">
        <v>0.1</v>
      </c>
    </row>
    <row r="78" spans="14:22" ht="31.5">
      <c r="N78" s="31" t="s">
        <v>22</v>
      </c>
      <c r="O78" s="32" t="s">
        <v>61</v>
      </c>
      <c r="P78" s="32">
        <v>200</v>
      </c>
      <c r="Q78" s="33" t="s">
        <v>12</v>
      </c>
      <c r="R78" s="33" t="s">
        <v>12</v>
      </c>
      <c r="S78" s="34">
        <v>0.1</v>
      </c>
      <c r="U78" s="34">
        <v>0.1</v>
      </c>
      <c r="V78" s="34">
        <v>0.1</v>
      </c>
    </row>
    <row r="79" spans="14:22" ht="47.25">
      <c r="N79" s="31" t="s">
        <v>23</v>
      </c>
      <c r="O79" s="32" t="s">
        <v>61</v>
      </c>
      <c r="P79" s="32" t="s">
        <v>24</v>
      </c>
      <c r="Q79" s="33">
        <v>1</v>
      </c>
      <c r="R79" s="33">
        <v>4</v>
      </c>
      <c r="S79" s="34">
        <v>0.1</v>
      </c>
      <c r="U79" s="34">
        <v>0.1</v>
      </c>
      <c r="V79" s="34">
        <v>0.1</v>
      </c>
    </row>
    <row r="80" spans="14:22" ht="110.25">
      <c r="N80" s="50" t="s">
        <v>78</v>
      </c>
      <c r="O80" s="40" t="s">
        <v>77</v>
      </c>
      <c r="P80" s="32"/>
      <c r="Q80" s="33"/>
      <c r="R80" s="51"/>
      <c r="S80" s="42">
        <v>499.3</v>
      </c>
      <c r="T80" s="52"/>
      <c r="U80" s="42">
        <v>0</v>
      </c>
      <c r="V80" s="42">
        <v>0</v>
      </c>
    </row>
    <row r="81" spans="14:22" ht="31.5">
      <c r="N81" s="31" t="s">
        <v>22</v>
      </c>
      <c r="O81" s="40" t="s">
        <v>77</v>
      </c>
      <c r="P81" s="32">
        <v>200</v>
      </c>
      <c r="Q81" s="33"/>
      <c r="R81" s="33"/>
      <c r="S81" s="34">
        <v>499.3</v>
      </c>
      <c r="U81" s="34">
        <v>0</v>
      </c>
      <c r="V81" s="34">
        <v>0</v>
      </c>
    </row>
    <row r="82" spans="14:22" ht="47.25">
      <c r="N82" s="31" t="s">
        <v>23</v>
      </c>
      <c r="O82" s="40" t="s">
        <v>77</v>
      </c>
      <c r="P82" s="32">
        <v>240</v>
      </c>
      <c r="Q82" s="33">
        <v>5</v>
      </c>
      <c r="R82" s="33">
        <v>3</v>
      </c>
      <c r="S82" s="34">
        <v>499.3</v>
      </c>
      <c r="U82" s="34">
        <v>0</v>
      </c>
      <c r="V82" s="34">
        <v>0</v>
      </c>
    </row>
    <row r="83" spans="14:22" ht="15.75">
      <c r="N83" s="13" t="s">
        <v>62</v>
      </c>
      <c r="O83" s="11" t="s">
        <v>63</v>
      </c>
      <c r="P83" s="11" t="s">
        <v>12</v>
      </c>
      <c r="Q83" s="12">
        <v>0</v>
      </c>
      <c r="R83" s="12">
        <v>0</v>
      </c>
      <c r="S83" s="3">
        <f>SUM(S84+S88+S92)</f>
        <v>8607.2999999999993</v>
      </c>
      <c r="U83" s="3">
        <v>0</v>
      </c>
      <c r="V83" s="3">
        <v>0</v>
      </c>
    </row>
    <row r="84" spans="14:22" ht="94.5">
      <c r="N84" s="31" t="s">
        <v>15</v>
      </c>
      <c r="O84" s="32" t="s">
        <v>63</v>
      </c>
      <c r="P84" s="32">
        <v>100</v>
      </c>
      <c r="Q84" s="33" t="s">
        <v>12</v>
      </c>
      <c r="R84" s="33" t="s">
        <v>12</v>
      </c>
      <c r="S84" s="34">
        <f>SUM(S85:S87)</f>
        <v>7400</v>
      </c>
      <c r="U84" s="43">
        <v>0</v>
      </c>
      <c r="V84" s="43">
        <v>0</v>
      </c>
    </row>
    <row r="85" spans="14:22" ht="31.5">
      <c r="N85" s="31" t="s">
        <v>39</v>
      </c>
      <c r="O85" s="32" t="s">
        <v>63</v>
      </c>
      <c r="P85" s="32" t="s">
        <v>40</v>
      </c>
      <c r="Q85" s="33">
        <v>8</v>
      </c>
      <c r="R85" s="33">
        <v>1</v>
      </c>
      <c r="S85" s="34">
        <v>5000</v>
      </c>
      <c r="U85" s="43">
        <v>0</v>
      </c>
      <c r="V85" s="43">
        <v>0</v>
      </c>
    </row>
    <row r="86" spans="14:22" ht="31.5">
      <c r="N86" s="31" t="s">
        <v>16</v>
      </c>
      <c r="O86" s="32" t="s">
        <v>63</v>
      </c>
      <c r="P86" s="32" t="s">
        <v>17</v>
      </c>
      <c r="Q86" s="33">
        <v>1</v>
      </c>
      <c r="R86" s="33">
        <v>2</v>
      </c>
      <c r="S86" s="34">
        <v>600</v>
      </c>
      <c r="U86" s="43">
        <v>0</v>
      </c>
      <c r="V86" s="43">
        <v>0</v>
      </c>
    </row>
    <row r="87" spans="14:22" ht="31.5">
      <c r="N87" s="31" t="s">
        <v>16</v>
      </c>
      <c r="O87" s="32" t="s">
        <v>63</v>
      </c>
      <c r="P87" s="32" t="s">
        <v>17</v>
      </c>
      <c r="Q87" s="33">
        <v>1</v>
      </c>
      <c r="R87" s="33">
        <v>4</v>
      </c>
      <c r="S87" s="34">
        <v>1800</v>
      </c>
      <c r="U87" s="43">
        <v>0</v>
      </c>
      <c r="V87" s="43">
        <v>0</v>
      </c>
    </row>
    <row r="88" spans="14:22" ht="31.5">
      <c r="N88" s="31" t="s">
        <v>22</v>
      </c>
      <c r="O88" s="32" t="s">
        <v>63</v>
      </c>
      <c r="P88" s="32">
        <v>200</v>
      </c>
      <c r="Q88" s="33" t="s">
        <v>12</v>
      </c>
      <c r="R88" s="33" t="s">
        <v>12</v>
      </c>
      <c r="S88" s="34">
        <f>SUM(S89:S91)</f>
        <v>1000</v>
      </c>
      <c r="U88" s="43">
        <v>0</v>
      </c>
      <c r="V88" s="43">
        <v>0</v>
      </c>
    </row>
    <row r="89" spans="14:22" ht="47.25">
      <c r="N89" s="31" t="s">
        <v>23</v>
      </c>
      <c r="O89" s="32" t="s">
        <v>63</v>
      </c>
      <c r="P89" s="32" t="s">
        <v>24</v>
      </c>
      <c r="Q89" s="33">
        <v>1</v>
      </c>
      <c r="R89" s="33">
        <v>4</v>
      </c>
      <c r="S89" s="34">
        <v>200</v>
      </c>
      <c r="U89" s="43">
        <v>0</v>
      </c>
      <c r="V89" s="43">
        <v>0</v>
      </c>
    </row>
    <row r="90" spans="14:22" ht="47.25">
      <c r="N90" s="31" t="s">
        <v>23</v>
      </c>
      <c r="O90" s="32" t="s">
        <v>63</v>
      </c>
      <c r="P90" s="32" t="s">
        <v>24</v>
      </c>
      <c r="Q90" s="33">
        <v>5</v>
      </c>
      <c r="R90" s="33">
        <v>3</v>
      </c>
      <c r="S90" s="34">
        <v>300</v>
      </c>
      <c r="U90" s="43">
        <v>0</v>
      </c>
      <c r="V90" s="43">
        <v>0</v>
      </c>
    </row>
    <row r="91" spans="14:22" ht="47.25">
      <c r="N91" s="31" t="s">
        <v>23</v>
      </c>
      <c r="O91" s="32" t="s">
        <v>63</v>
      </c>
      <c r="P91" s="32" t="s">
        <v>24</v>
      </c>
      <c r="Q91" s="33">
        <v>8</v>
      </c>
      <c r="R91" s="33">
        <v>1</v>
      </c>
      <c r="S91" s="34">
        <v>500</v>
      </c>
      <c r="U91" s="43">
        <v>0</v>
      </c>
      <c r="V91" s="43">
        <v>0</v>
      </c>
    </row>
    <row r="92" spans="14:22" ht="31.5">
      <c r="N92" s="39" t="s">
        <v>53</v>
      </c>
      <c r="O92" s="32" t="s">
        <v>63</v>
      </c>
      <c r="P92" s="32">
        <v>300</v>
      </c>
      <c r="Q92" s="33"/>
      <c r="R92" s="33"/>
      <c r="S92" s="34">
        <v>207.3</v>
      </c>
      <c r="U92" s="43">
        <v>0</v>
      </c>
      <c r="V92" s="43">
        <v>0</v>
      </c>
    </row>
    <row r="93" spans="14:22" ht="31.5">
      <c r="N93" s="39" t="s">
        <v>54</v>
      </c>
      <c r="O93" s="32" t="s">
        <v>63</v>
      </c>
      <c r="P93" s="32">
        <v>310</v>
      </c>
      <c r="Q93" s="33">
        <v>10</v>
      </c>
      <c r="R93" s="33">
        <v>1</v>
      </c>
      <c r="S93" s="34">
        <v>207.3</v>
      </c>
      <c r="U93" s="43">
        <v>0</v>
      </c>
      <c r="V93" s="43">
        <v>0</v>
      </c>
    </row>
    <row r="94" spans="14:22" ht="78.75">
      <c r="N94" s="13" t="s">
        <v>64</v>
      </c>
      <c r="O94" s="11" t="s">
        <v>65</v>
      </c>
      <c r="P94" s="11" t="s">
        <v>12</v>
      </c>
      <c r="Q94" s="12">
        <v>0</v>
      </c>
      <c r="R94" s="12">
        <v>0</v>
      </c>
      <c r="S94" s="3">
        <v>200</v>
      </c>
      <c r="U94" s="42">
        <v>0</v>
      </c>
      <c r="V94" s="42">
        <v>0</v>
      </c>
    </row>
    <row r="95" spans="14:22" ht="94.5">
      <c r="N95" s="31" t="s">
        <v>15</v>
      </c>
      <c r="O95" s="32" t="s">
        <v>65</v>
      </c>
      <c r="P95" s="32">
        <v>100</v>
      </c>
      <c r="Q95" s="33" t="s">
        <v>12</v>
      </c>
      <c r="R95" s="33" t="s">
        <v>12</v>
      </c>
      <c r="S95" s="34">
        <v>200</v>
      </c>
      <c r="U95" s="43">
        <v>0</v>
      </c>
      <c r="V95" s="43">
        <v>0</v>
      </c>
    </row>
    <row r="96" spans="14:22" ht="31.5">
      <c r="N96" s="31" t="s">
        <v>16</v>
      </c>
      <c r="O96" s="32" t="s">
        <v>65</v>
      </c>
      <c r="P96" s="32" t="s">
        <v>17</v>
      </c>
      <c r="Q96" s="33">
        <v>1</v>
      </c>
      <c r="R96" s="33">
        <v>3</v>
      </c>
      <c r="S96" s="34">
        <v>200</v>
      </c>
      <c r="U96" s="43">
        <v>0</v>
      </c>
      <c r="V96" s="43">
        <v>0</v>
      </c>
    </row>
    <row r="97" spans="14:22" ht="110.25">
      <c r="N97" s="50" t="s">
        <v>80</v>
      </c>
      <c r="O97" s="40" t="s">
        <v>79</v>
      </c>
      <c r="P97" s="40"/>
      <c r="Q97" s="51"/>
      <c r="R97" s="51"/>
      <c r="S97" s="42">
        <v>142.69999999999999</v>
      </c>
      <c r="T97" s="52"/>
      <c r="U97" s="42">
        <v>0</v>
      </c>
      <c r="V97" s="42">
        <v>0</v>
      </c>
    </row>
    <row r="98" spans="14:22" ht="31.5">
      <c r="N98" s="63" t="s">
        <v>22</v>
      </c>
      <c r="O98" s="40" t="s">
        <v>79</v>
      </c>
      <c r="P98" s="32">
        <v>200</v>
      </c>
      <c r="Q98" s="33"/>
      <c r="R98" s="33"/>
      <c r="S98" s="34">
        <v>142.69999999999999</v>
      </c>
      <c r="U98" s="43">
        <v>0</v>
      </c>
      <c r="V98" s="43">
        <v>0</v>
      </c>
    </row>
    <row r="99" spans="14:22" ht="47.25">
      <c r="N99" s="63" t="s">
        <v>23</v>
      </c>
      <c r="O99" s="40" t="s">
        <v>79</v>
      </c>
      <c r="P99" s="32">
        <v>240</v>
      </c>
      <c r="Q99" s="33">
        <v>5</v>
      </c>
      <c r="R99" s="33">
        <v>3</v>
      </c>
      <c r="S99" s="34">
        <v>142.69999999999999</v>
      </c>
      <c r="U99" s="43">
        <v>0</v>
      </c>
      <c r="V99" s="43">
        <v>0</v>
      </c>
    </row>
    <row r="100" spans="14:22" ht="21" customHeight="1">
      <c r="N100" s="35" t="s">
        <v>66</v>
      </c>
      <c r="O100" s="36"/>
      <c r="P100" s="37"/>
      <c r="Q100" s="37"/>
      <c r="R100" s="35"/>
      <c r="S100" s="38">
        <f>SUM(S16)</f>
        <v>17343</v>
      </c>
      <c r="U100" s="38">
        <f>SUM(U16)</f>
        <v>6552.0000000000009</v>
      </c>
      <c r="V100" s="38">
        <f>SUM(V16)</f>
        <v>7069.5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2022-03-01T09:21:52Z</cp:lastPrinted>
  <dcterms:created xsi:type="dcterms:W3CDTF">2021-05-04T02:38:45Z</dcterms:created>
  <dcterms:modified xsi:type="dcterms:W3CDTF">2022-12-27T08:34:57Z</dcterms:modified>
</cp:coreProperties>
</file>